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522CE621-C4BF-468A-9C20-5FD2F106BA3E}" xr6:coauthVersionLast="47" xr6:coauthVersionMax="47" xr10:uidLastSave="{00000000-0000-0000-0000-000000000000}"/>
  <bookViews>
    <workbookView xWindow="-110" yWindow="-110" windowWidth="19420" windowHeight="11620" xr2:uid="{00000000-000D-0000-FFFF-FFFF00000000}"/>
  </bookViews>
  <sheets>
    <sheet name="BPU-DQE Onglet 1" sheetId="4" r:id="rId1"/>
  </sheets>
  <definedNames>
    <definedName name="_xlnm.Print_Titles" localSheetId="0">'BPU-DQE Onglet 1'!$15:$15</definedName>
    <definedName name="_xlnm.Print_Area" localSheetId="0">'BPU-DQE Onglet 1'!$A$1:$F$51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5" i="4" l="1"/>
  <c r="F45" i="4" s="1"/>
  <c r="E44" i="4"/>
  <c r="F44" i="4" s="1"/>
  <c r="E43" i="4"/>
  <c r="F43" i="4" s="1"/>
  <c r="E42" i="4"/>
  <c r="F42" i="4" s="1"/>
  <c r="E41" i="4"/>
  <c r="F41" i="4" s="1"/>
  <c r="E40" i="4"/>
  <c r="F40" i="4" s="1"/>
  <c r="E39" i="4"/>
  <c r="F39" i="4" s="1"/>
  <c r="E38" i="4"/>
  <c r="F38" i="4" s="1"/>
  <c r="E37" i="4"/>
  <c r="F37" i="4" s="1"/>
  <c r="E36" i="4"/>
  <c r="F36" i="4" s="1"/>
  <c r="E35" i="4"/>
  <c r="F35" i="4" s="1"/>
  <c r="E34" i="4"/>
  <c r="F34" i="4" s="1"/>
  <c r="E33" i="4"/>
  <c r="F33" i="4" s="1"/>
  <c r="E12" i="4"/>
  <c r="F12" i="4" s="1"/>
  <c r="E11" i="4"/>
  <c r="F11" i="4" s="1"/>
  <c r="E10" i="4"/>
  <c r="F10" i="4" s="1"/>
  <c r="E9" i="4"/>
  <c r="F9" i="4" s="1"/>
  <c r="E30" i="4"/>
  <c r="F30" i="4" s="1"/>
  <c r="E28" i="4"/>
  <c r="F28" i="4" s="1"/>
  <c r="E27" i="4"/>
  <c r="F27" i="4" s="1"/>
  <c r="E26" i="4"/>
  <c r="F26" i="4" s="1"/>
  <c r="E24" i="4"/>
  <c r="F24" i="4" s="1"/>
  <c r="E23" i="4"/>
  <c r="F23" i="4" s="1"/>
  <c r="E21" i="4"/>
  <c r="F21" i="4" s="1"/>
  <c r="E19" i="4"/>
  <c r="F19" i="4" s="1"/>
  <c r="E17" i="4"/>
  <c r="F13" i="4" l="1"/>
  <c r="F17" i="4"/>
  <c r="F31" i="4" s="1"/>
</calcChain>
</file>

<file path=xl/sharedStrings.xml><?xml version="1.0" encoding="utf-8"?>
<sst xmlns="http://schemas.openxmlformats.org/spreadsheetml/2006/main" count="80" uniqueCount="51">
  <si>
    <t>NB : les quantités prévisionnelles sont données à titre indicatif et serviront uniquement à la comparaison des offres</t>
  </si>
  <si>
    <t>Unité</t>
  </si>
  <si>
    <t>Prix unitaire en € HT</t>
  </si>
  <si>
    <t>Prix total en € H.T.</t>
  </si>
  <si>
    <t>Prix total en € T.T.C.</t>
  </si>
  <si>
    <t xml:space="preserve">Fait à </t>
  </si>
  <si>
    <t>le</t>
  </si>
  <si>
    <t>Date, cachet et signature de la personne habilitée à engager l'entreprise</t>
  </si>
  <si>
    <t>SEO avancé / GEO / LLM (audit, stratégie, déploiement, optimisation continue)</t>
  </si>
  <si>
    <t xml:space="preserve">3/ Data &amp; tracking
</t>
  </si>
  <si>
    <t>Audit et mise en place du tracking (forfait initial)</t>
  </si>
  <si>
    <t xml:space="preserve">4/ Création de contenus campagnes (option) </t>
  </si>
  <si>
    <t>Création graphique set d'images non animées (set pour une campagne)</t>
  </si>
  <si>
    <t>Création graphique animée hors vidéo (set pour une campagne)</t>
  </si>
  <si>
    <t>Création vidéo (set pour une campagne)</t>
  </si>
  <si>
    <t>5/ Accompagnement média (option)</t>
  </si>
  <si>
    <t>Conseil et accompagnement sur achats média hors plateformes digitales (forfait ou %)</t>
  </si>
  <si>
    <t>1/ Pilotage stratégique et conseil global de l’acquisition digitale</t>
  </si>
  <si>
    <t>Reporting de performance et comités de pilotage avec mise à jour roadmap  (forfait mensuel)</t>
  </si>
  <si>
    <t>Optimisation des parcours (CRO)</t>
  </si>
  <si>
    <t>Stratégie de contenu SEO – forfait annuel (option)</t>
  </si>
  <si>
    <t>Directeur de clientèle</t>
  </si>
  <si>
    <t>Account Manager</t>
  </si>
  <si>
    <t>Consultant / Chef de projet SEO</t>
  </si>
  <si>
    <t>Rédacteur SEO</t>
  </si>
  <si>
    <t>Expert GEO</t>
  </si>
  <si>
    <t>Directeur SEO/GEO</t>
  </si>
  <si>
    <t>Directeur média trading</t>
  </si>
  <si>
    <t>Expert tracking ou équivalent</t>
  </si>
  <si>
    <t>Directeur artistique</t>
  </si>
  <si>
    <t>Concepteur rédacteur</t>
  </si>
  <si>
    <t>Graphiste</t>
  </si>
  <si>
    <t xml:space="preserve">Forfait mensuel </t>
  </si>
  <si>
    <t>Consultant / Chef de projet pluri-média</t>
  </si>
  <si>
    <t>OU</t>
  </si>
  <si>
    <t>Quantités prévisionnelles</t>
  </si>
  <si>
    <t>mois</t>
  </si>
  <si>
    <t>an</t>
  </si>
  <si>
    <t xml:space="preserve">BORDEREAU DES PRIX UNITAIRES VALANT DEVIS QUANTITATIF ESTIMATIF
Accord cadre - 26GEM0020 Prestations de pilotage et d’optimisation de la 
stratégie d’acquisition digitale de GEM
</t>
  </si>
  <si>
    <t>Pilotage, maintenance et optimisation data / tracking (forfait mensuel), incluant la production de dashboards, l’analyse des performances et les recommandations associées</t>
  </si>
  <si>
    <t xml:space="preserve"> % des investissements à préciser en €</t>
  </si>
  <si>
    <t>Audit, conseil et accompagnement SEO/GEO/LLM avancés (incluant stratégie, production, optimisation continue et recommandations associées) (forfait mensuel)</t>
  </si>
  <si>
    <r>
      <t>PRESTATIONS COMPLEMENTAIRES – base journalière (option)</t>
    </r>
    <r>
      <rPr>
        <sz val="11"/>
        <rFont val="Calibri"/>
        <family val="2"/>
        <scheme val="minor"/>
      </rPr>
      <t xml:space="preserve"> 
Ces prestations ont vocation à être mobilisées ponctuellement pour des besoins spécifiques, et ne constituent pas le cœur du dispositif attendu, qui reste centré sur le pilotage global et la performance. Elles ne pourront être mobilisées qu’après validation préalable de GEM et ne pourront se substituer aux prestations de pilotage prévues au marché.</t>
    </r>
  </si>
  <si>
    <r>
      <t>Forfait mensuel
Inclu</t>
    </r>
    <r>
      <rPr>
        <sz val="10"/>
        <rFont val="Arial"/>
        <family val="2"/>
      </rPr>
      <t xml:space="preserve">ant conseil, </t>
    </r>
    <r>
      <rPr>
        <sz val="10"/>
        <color theme="1"/>
        <rFont val="Arial"/>
        <family val="2"/>
      </rPr>
      <t xml:space="preserve">cadrage, roadmap, arbitrages, coordination, réunions, comités de pilotage….
</t>
    </r>
  </si>
  <si>
    <t xml:space="preserve">2/ Gestion des campagnes paid (SEA / SMA / display…) 
</t>
  </si>
  <si>
    <t>LOT 2 – Acquisition digitale &amp; pilotage global</t>
  </si>
  <si>
    <t>TOTAL LOT2 -  Acquisition digitale &amp; pilotage global</t>
  </si>
  <si>
    <t>LOT 1 – SEO / GEO / LLM &amp; contenus</t>
  </si>
  <si>
    <t>TOTAL LOT 1 – SEO / GEO / LLM &amp; contenus</t>
  </si>
  <si>
    <r>
      <t xml:space="preserve">Les prestations décrites couvrent l’ensemble du cycle d’intervention, incluant notamment l’audit, la définition des spécifications, la mise en œuvre, la recette, le suivi, l’optimisation continue et </t>
    </r>
    <r>
      <rPr>
        <b/>
        <sz val="11"/>
        <rFont val="Calibri"/>
        <family val="2"/>
        <scheme val="minor"/>
      </rPr>
      <t xml:space="preserve">l’analyse des performances.
Les candidats devront proposer un coût global estimatif basé sur un budget digital annuel de référence de 50 K€ HT(60K€ TTC) et 500 K€ HT (600€ TTC )pour le lot 2 (incluant honoraires et achats mais hors options) et sur la base des hypothèses précisées dans le CCT (nombre de campagnes, France/International, programmes...). Ils devront indiquer dans le CRT les hypothèses retenues pour construire leur offre financière.
</t>
    </r>
  </si>
  <si>
    <t>Frais déplacement: frais réels sur justificatifs (selon article 22 du CCAP)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</si>
</sst>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rgb="FFFF0000"/>
      <name val="Calibri"/>
      <family val="2"/>
      <scheme val="minor"/>
    </font>
    <font>
      <b/>
      <sz val="11"/>
      <name val="Calibri"/>
      <family val="2"/>
      <scheme val="minor"/>
    </font>
    <font>
      <sz val="11"/>
      <name val="Calibri"/>
      <family val="2"/>
      <scheme val="minor"/>
    </font>
    <font>
      <sz val="10"/>
      <name val="Arial"/>
      <family val="2"/>
    </font>
  </fonts>
  <fills count="7">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8" tint="0.39997558519241921"/>
        <bgColor indexed="64"/>
      </patternFill>
    </fill>
    <fill>
      <patternFill patternType="solid">
        <fgColor theme="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45">
    <xf numFmtId="0" fontId="0" fillId="0" borderId="0" xfId="0"/>
    <xf numFmtId="0" fontId="0" fillId="0" borderId="0" xfId="0" applyAlignment="1" applyProtection="1">
      <alignment wrapText="1"/>
      <protection locked="0"/>
    </xf>
    <xf numFmtId="0" fontId="0" fillId="0" borderId="0" xfId="0" applyProtection="1">
      <protection locked="0"/>
    </xf>
    <xf numFmtId="0" fontId="0" fillId="0" borderId="1" xfId="0"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44" fontId="0" fillId="0" borderId="1" xfId="1" applyFont="1" applyBorder="1" applyAlignment="1" applyProtection="1">
      <alignment horizontal="left"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left" vertical="center" wrapText="1"/>
    </xf>
    <xf numFmtId="0" fontId="0" fillId="5" borderId="4" xfId="0" applyFont="1" applyFill="1" applyBorder="1" applyAlignment="1">
      <alignment horizontal="left" vertical="center"/>
    </xf>
    <xf numFmtId="0" fontId="0" fillId="0" borderId="1" xfId="0" applyBorder="1" applyAlignment="1">
      <alignment horizontal="center" vertical="center"/>
    </xf>
    <xf numFmtId="44" fontId="0" fillId="2" borderId="1" xfId="1" applyFont="1" applyFill="1" applyBorder="1" applyAlignment="1" applyProtection="1">
      <alignment horizontal="left" vertical="center" wrapText="1"/>
    </xf>
    <xf numFmtId="44" fontId="0" fillId="2" borderId="1" xfId="1" applyFont="1" applyFill="1" applyBorder="1" applyAlignment="1" applyProtection="1">
      <alignment horizontal="center" vertical="center" wrapText="1"/>
    </xf>
    <xf numFmtId="44" fontId="2" fillId="6" borderId="1" xfId="1" applyFont="1" applyFill="1" applyBorder="1" applyAlignment="1" applyProtection="1">
      <alignment vertical="center" wrapText="1"/>
    </xf>
    <xf numFmtId="0" fontId="2" fillId="3" borderId="2" xfId="0" applyFont="1" applyFill="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vertical="center"/>
    </xf>
    <xf numFmtId="0" fontId="0" fillId="0" borderId="0" xfId="0" applyAlignment="1">
      <alignment vertical="center"/>
    </xf>
    <xf numFmtId="0" fontId="4" fillId="0" borderId="0" xfId="0" quotePrefix="1" applyFont="1" applyAlignment="1">
      <alignment horizontal="left" vertical="center" wrapText="1"/>
    </xf>
    <xf numFmtId="0" fontId="2" fillId="0" borderId="0" xfId="0" applyFont="1" applyAlignment="1">
      <alignment vertical="center"/>
    </xf>
    <xf numFmtId="0" fontId="2" fillId="0" borderId="0" xfId="0" applyFont="1" applyAlignment="1">
      <alignment horizontal="left" vertical="top" wrapText="1"/>
    </xf>
    <xf numFmtId="0" fontId="6" fillId="0" borderId="0" xfId="0" applyFont="1" applyAlignment="1">
      <alignment vertical="center" wrapText="1"/>
    </xf>
    <xf numFmtId="0" fontId="6" fillId="0" borderId="1" xfId="0" applyFont="1" applyBorder="1" applyAlignment="1">
      <alignment vertical="center"/>
    </xf>
    <xf numFmtId="0" fontId="7" fillId="0" borderId="1" xfId="0" applyFont="1" applyBorder="1" applyAlignment="1">
      <alignment horizontal="left" vertical="center" wrapText="1"/>
    </xf>
    <xf numFmtId="0" fontId="0" fillId="0" borderId="0" xfId="0" applyFill="1"/>
    <xf numFmtId="0" fontId="0" fillId="0" borderId="0" xfId="0" applyFill="1" applyAlignment="1">
      <alignment vertical="center"/>
    </xf>
    <xf numFmtId="0" fontId="3" fillId="0" borderId="1"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6" borderId="3" xfId="0" applyFill="1" applyBorder="1" applyAlignment="1">
      <alignment horizontal="center" vertical="center"/>
    </xf>
    <xf numFmtId="0" fontId="5" fillId="0" borderId="0" xfId="0" applyFont="1" applyFill="1" applyAlignment="1">
      <alignment horizontal="center" wrapText="1"/>
    </xf>
    <xf numFmtId="0" fontId="2" fillId="0" borderId="0" xfId="0" applyFont="1" applyFill="1" applyAlignment="1">
      <alignment horizontal="center"/>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top"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3055620</xdr:colOff>
      <xdr:row>3</xdr:row>
      <xdr:rowOff>302260</xdr:rowOff>
    </xdr:to>
    <xdr:pic>
      <xdr:nvPicPr>
        <xdr:cNvPr id="3" name="Image 2" descr="Une image contenant Police, Graphique, capture d’écran, texte&#10;&#10;Le contenu généré par l’IA peut être incorrect.">
          <a:extLst>
            <a:ext uri="{FF2B5EF4-FFF2-40B4-BE49-F238E27FC236}">
              <a16:creationId xmlns:a16="http://schemas.microsoft.com/office/drawing/2014/main" id="{AA7ED75F-96B0-DD53-1887-027C4E503229}"/>
            </a:ext>
          </a:extLst>
        </xdr:cNvPr>
        <xdr:cNvPicPr>
          <a:picLocks noChangeAspect="1"/>
        </xdr:cNvPicPr>
      </xdr:nvPicPr>
      <xdr:blipFill>
        <a:blip xmlns:r="http://schemas.openxmlformats.org/officeDocument/2006/relationships" r:embed="rId1"/>
        <a:stretch>
          <a:fillRect/>
        </a:stretch>
      </xdr:blipFill>
      <xdr:spPr>
        <a:xfrm>
          <a:off x="0" y="698500"/>
          <a:ext cx="3055620" cy="6515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topLeftCell="A5" zoomScale="80" zoomScaleNormal="80" zoomScalePageLayoutView="69" workbookViewId="0">
      <selection activeCell="H15" sqref="H15"/>
    </sheetView>
  </sheetViews>
  <sheetFormatPr baseColWidth="10" defaultColWidth="11.453125" defaultRowHeight="27.65" customHeight="1" x14ac:dyDescent="0.35"/>
  <cols>
    <col min="1" max="1" width="77" customWidth="1"/>
    <col min="2" max="2" width="12.453125" customWidth="1"/>
    <col min="3" max="3" width="20" style="5" customWidth="1"/>
    <col min="4" max="4" width="18" customWidth="1"/>
    <col min="5" max="5" width="15.81640625" customWidth="1"/>
    <col min="6" max="6" width="17.81640625" customWidth="1"/>
  </cols>
  <sheetData>
    <row r="1" spans="1:8" ht="27.65" customHeight="1" x14ac:dyDescent="0.35">
      <c r="A1" s="37" t="s">
        <v>38</v>
      </c>
      <c r="B1" s="38"/>
      <c r="C1" s="38"/>
      <c r="D1" s="38"/>
      <c r="E1" s="38"/>
      <c r="F1" s="38"/>
    </row>
    <row r="2" spans="1:8" ht="68.25" customHeight="1" x14ac:dyDescent="0.35">
      <c r="A2" s="38"/>
      <c r="B2" s="38"/>
      <c r="C2" s="38"/>
      <c r="D2" s="38"/>
      <c r="E2" s="38"/>
      <c r="F2" s="38"/>
    </row>
    <row r="3" spans="1:8" ht="27.65" customHeight="1" x14ac:dyDescent="0.35">
      <c r="A3" s="12"/>
      <c r="B3" s="12"/>
      <c r="C3" s="12"/>
      <c r="D3" s="12"/>
      <c r="E3" s="12"/>
      <c r="F3" s="12"/>
    </row>
    <row r="4" spans="1:8" ht="27.65" customHeight="1" x14ac:dyDescent="0.35">
      <c r="B4" s="39" t="s">
        <v>0</v>
      </c>
      <c r="C4" s="39"/>
      <c r="D4" s="39"/>
      <c r="E4" s="39"/>
      <c r="F4" s="40"/>
    </row>
    <row r="5" spans="1:8" ht="121.5" customHeight="1" x14ac:dyDescent="0.35">
      <c r="B5" s="41" t="s">
        <v>49</v>
      </c>
      <c r="C5" s="41"/>
      <c r="D5" s="41"/>
      <c r="E5" s="41"/>
      <c r="F5" s="41"/>
      <c r="H5" s="29"/>
    </row>
    <row r="6" spans="1:8" ht="20.149999999999999" customHeight="1" x14ac:dyDescent="0.35">
      <c r="B6" s="25"/>
      <c r="C6" s="25"/>
      <c r="D6" s="25"/>
      <c r="E6" s="25"/>
      <c r="F6" s="25"/>
      <c r="H6" s="29"/>
    </row>
    <row r="7" spans="1:8" s="22" customFormat="1" ht="27.65" customHeight="1" x14ac:dyDescent="0.35">
      <c r="A7" s="42" t="s">
        <v>47</v>
      </c>
      <c r="B7" s="43"/>
      <c r="C7" s="43"/>
      <c r="D7" s="43"/>
      <c r="E7" s="43"/>
      <c r="F7" s="44"/>
    </row>
    <row r="8" spans="1:8" s="22" customFormat="1" ht="27.65" customHeight="1" x14ac:dyDescent="0.35">
      <c r="A8" s="9" t="s">
        <v>8</v>
      </c>
      <c r="B8" s="10" t="s">
        <v>1</v>
      </c>
      <c r="C8" s="11" t="s">
        <v>35</v>
      </c>
      <c r="D8" s="11" t="s">
        <v>2</v>
      </c>
      <c r="E8" s="11" t="s">
        <v>3</v>
      </c>
      <c r="F8" s="11" t="s">
        <v>4</v>
      </c>
    </row>
    <row r="9" spans="1:8" s="22" customFormat="1" ht="27.65" customHeight="1" x14ac:dyDescent="0.35">
      <c r="A9" s="28" t="s">
        <v>41</v>
      </c>
      <c r="B9" s="3" t="s">
        <v>36</v>
      </c>
      <c r="C9" s="3">
        <v>48</v>
      </c>
      <c r="D9" s="16">
        <v>0</v>
      </c>
      <c r="E9" s="6">
        <f t="shared" ref="E9:E12" si="0">C9*D9</f>
        <v>0</v>
      </c>
      <c r="F9" s="6">
        <f t="shared" ref="F9:F12" si="1">E9*1.2</f>
        <v>0</v>
      </c>
    </row>
    <row r="10" spans="1:8" s="22" customFormat="1" ht="27.65" customHeight="1" x14ac:dyDescent="0.35">
      <c r="A10" s="8" t="s">
        <v>18</v>
      </c>
      <c r="B10" s="3" t="s">
        <v>36</v>
      </c>
      <c r="C10" s="3">
        <v>48</v>
      </c>
      <c r="D10" s="16">
        <v>0</v>
      </c>
      <c r="E10" s="6">
        <f t="shared" si="0"/>
        <v>0</v>
      </c>
      <c r="F10" s="6">
        <f t="shared" si="1"/>
        <v>0</v>
      </c>
    </row>
    <row r="11" spans="1:8" s="22" customFormat="1" ht="27.65" customHeight="1" x14ac:dyDescent="0.35">
      <c r="A11" s="8" t="s">
        <v>19</v>
      </c>
      <c r="B11" s="3" t="s">
        <v>1</v>
      </c>
      <c r="C11" s="3">
        <v>1</v>
      </c>
      <c r="D11" s="16">
        <v>0</v>
      </c>
      <c r="E11" s="6">
        <f t="shared" si="0"/>
        <v>0</v>
      </c>
      <c r="F11" s="6">
        <f t="shared" si="1"/>
        <v>0</v>
      </c>
    </row>
    <row r="12" spans="1:8" s="22" customFormat="1" ht="27.65" customHeight="1" x14ac:dyDescent="0.35">
      <c r="A12" s="8" t="s">
        <v>20</v>
      </c>
      <c r="B12" s="3" t="s">
        <v>37</v>
      </c>
      <c r="C12" s="3">
        <v>4</v>
      </c>
      <c r="D12" s="16">
        <v>0</v>
      </c>
      <c r="E12" s="6">
        <f t="shared" si="0"/>
        <v>0</v>
      </c>
      <c r="F12" s="6">
        <f t="shared" si="1"/>
        <v>0</v>
      </c>
    </row>
    <row r="13" spans="1:8" s="22" customFormat="1" ht="27.65" customHeight="1" x14ac:dyDescent="0.35">
      <c r="A13" s="35" t="s">
        <v>48</v>
      </c>
      <c r="B13" s="36"/>
      <c r="C13" s="36"/>
      <c r="D13" s="36"/>
      <c r="E13" s="18"/>
      <c r="F13" s="18">
        <f>SUM(F9:F12)</f>
        <v>0</v>
      </c>
    </row>
    <row r="14" spans="1:8" ht="27.65" customHeight="1" x14ac:dyDescent="0.35">
      <c r="A14" s="42" t="s">
        <v>45</v>
      </c>
      <c r="B14" s="43"/>
      <c r="C14" s="43"/>
      <c r="D14" s="43"/>
      <c r="E14" s="43"/>
      <c r="F14" s="44"/>
    </row>
    <row r="15" spans="1:8" s="22" customFormat="1" ht="53.15" customHeight="1" x14ac:dyDescent="0.35">
      <c r="A15" s="9"/>
      <c r="B15" s="10" t="s">
        <v>1</v>
      </c>
      <c r="C15" s="11" t="s">
        <v>35</v>
      </c>
      <c r="D15" s="11" t="s">
        <v>2</v>
      </c>
      <c r="E15" s="11" t="s">
        <v>3</v>
      </c>
      <c r="F15" s="11" t="s">
        <v>4</v>
      </c>
    </row>
    <row r="16" spans="1:8" s="22" customFormat="1" ht="27.65" customHeight="1" x14ac:dyDescent="0.35">
      <c r="A16" s="9" t="s">
        <v>17</v>
      </c>
      <c r="B16" s="10"/>
      <c r="C16" s="11"/>
      <c r="D16" s="11"/>
      <c r="E16" s="11"/>
      <c r="F16" s="11"/>
    </row>
    <row r="17" spans="1:8" s="22" customFormat="1" ht="58.5" customHeight="1" x14ac:dyDescent="0.35">
      <c r="A17" s="31" t="s">
        <v>43</v>
      </c>
      <c r="B17" s="3" t="s">
        <v>36</v>
      </c>
      <c r="C17" s="3">
        <v>48</v>
      </c>
      <c r="D17" s="16">
        <v>0</v>
      </c>
      <c r="E17" s="6">
        <f>C17*D17</f>
        <v>0</v>
      </c>
      <c r="F17" s="6">
        <f t="shared" ref="F17" si="2">E17*1.2</f>
        <v>0</v>
      </c>
      <c r="H17" s="30"/>
    </row>
    <row r="18" spans="1:8" s="22" customFormat="1" ht="26.5" customHeight="1" x14ac:dyDescent="0.35">
      <c r="A18" s="9" t="s">
        <v>44</v>
      </c>
      <c r="B18" s="9"/>
      <c r="C18" s="9"/>
      <c r="D18" s="9"/>
      <c r="E18" s="9"/>
      <c r="F18" s="9"/>
      <c r="H18" s="30"/>
    </row>
    <row r="19" spans="1:8" s="22" customFormat="1" ht="27" customHeight="1" x14ac:dyDescent="0.35">
      <c r="A19" s="14" t="s">
        <v>32</v>
      </c>
      <c r="B19" s="3" t="s">
        <v>36</v>
      </c>
      <c r="C19" s="3">
        <v>48</v>
      </c>
      <c r="D19" s="16">
        <v>0</v>
      </c>
      <c r="E19" s="6">
        <f>C19*D19</f>
        <v>0</v>
      </c>
      <c r="F19" s="6">
        <f t="shared" ref="F19" si="3">E19*1.2</f>
        <v>0</v>
      </c>
    </row>
    <row r="20" spans="1:8" s="22" customFormat="1" ht="27" customHeight="1" x14ac:dyDescent="0.35">
      <c r="A20" s="19" t="s">
        <v>34</v>
      </c>
      <c r="B20" s="20"/>
      <c r="C20" s="20"/>
      <c r="D20" s="20"/>
      <c r="E20" s="20"/>
      <c r="F20" s="21"/>
    </row>
    <row r="21" spans="1:8" s="22" customFormat="1" ht="27.65" customHeight="1" x14ac:dyDescent="0.35">
      <c r="A21" s="27" t="s">
        <v>40</v>
      </c>
      <c r="B21" s="3" t="s">
        <v>36</v>
      </c>
      <c r="C21" s="15">
        <v>48</v>
      </c>
      <c r="D21" s="17">
        <v>0</v>
      </c>
      <c r="E21" s="6">
        <f>C21*D21</f>
        <v>0</v>
      </c>
      <c r="F21" s="6">
        <f t="shared" ref="F21" si="4">E21*1.2</f>
        <v>0</v>
      </c>
    </row>
    <row r="22" spans="1:8" s="22" customFormat="1" ht="27.65" customHeight="1" x14ac:dyDescent="0.35">
      <c r="A22" s="9" t="s">
        <v>9</v>
      </c>
      <c r="B22" s="10"/>
      <c r="C22" s="11"/>
      <c r="D22" s="11"/>
      <c r="E22" s="11"/>
      <c r="F22" s="11"/>
    </row>
    <row r="23" spans="1:8" s="22" customFormat="1" ht="27.65" customHeight="1" x14ac:dyDescent="0.35">
      <c r="A23" s="13" t="s">
        <v>10</v>
      </c>
      <c r="B23" s="3" t="s">
        <v>36</v>
      </c>
      <c r="C23" s="3">
        <v>1</v>
      </c>
      <c r="D23" s="17">
        <v>0</v>
      </c>
      <c r="E23" s="6">
        <f>C23*D23</f>
        <v>0</v>
      </c>
      <c r="F23" s="6">
        <f t="shared" ref="F23:F24" si="5">E23*1.2</f>
        <v>0</v>
      </c>
    </row>
    <row r="24" spans="1:8" s="22" customFormat="1" ht="78.75" customHeight="1" x14ac:dyDescent="0.35">
      <c r="A24" s="26" t="s">
        <v>39</v>
      </c>
      <c r="B24" s="3" t="s">
        <v>36</v>
      </c>
      <c r="C24" s="3">
        <v>47</v>
      </c>
      <c r="D24" s="17">
        <v>0</v>
      </c>
      <c r="E24" s="6">
        <f>C24*D24</f>
        <v>0</v>
      </c>
      <c r="F24" s="6">
        <f t="shared" si="5"/>
        <v>0</v>
      </c>
    </row>
    <row r="25" spans="1:8" s="22" customFormat="1" ht="27.65" customHeight="1" x14ac:dyDescent="0.35">
      <c r="A25" s="9" t="s">
        <v>11</v>
      </c>
      <c r="B25" s="10"/>
      <c r="C25" s="11"/>
      <c r="D25" s="11"/>
      <c r="E25" s="11"/>
      <c r="F25" s="11"/>
    </row>
    <row r="26" spans="1:8" s="22" customFormat="1" ht="27.65" customHeight="1" x14ac:dyDescent="0.35">
      <c r="A26" s="8" t="s">
        <v>12</v>
      </c>
      <c r="B26" s="3" t="s">
        <v>1</v>
      </c>
      <c r="C26" s="3">
        <v>1</v>
      </c>
      <c r="D26" s="17">
        <v>0</v>
      </c>
      <c r="E26" s="6">
        <f>C26*D26</f>
        <v>0</v>
      </c>
      <c r="F26" s="6">
        <f t="shared" ref="F26:F28" si="6">E26*1.2</f>
        <v>0</v>
      </c>
    </row>
    <row r="27" spans="1:8" s="22" customFormat="1" ht="27.65" customHeight="1" x14ac:dyDescent="0.35">
      <c r="A27" s="8" t="s">
        <v>13</v>
      </c>
      <c r="B27" s="3" t="s">
        <v>1</v>
      </c>
      <c r="C27" s="3">
        <v>1</v>
      </c>
      <c r="D27" s="16">
        <v>0</v>
      </c>
      <c r="E27" s="6">
        <f>C27*D27</f>
        <v>0</v>
      </c>
      <c r="F27" s="6">
        <f t="shared" si="6"/>
        <v>0</v>
      </c>
    </row>
    <row r="28" spans="1:8" s="22" customFormat="1" ht="27.65" customHeight="1" x14ac:dyDescent="0.35">
      <c r="A28" s="8" t="s">
        <v>14</v>
      </c>
      <c r="B28" s="3" t="s">
        <v>1</v>
      </c>
      <c r="C28" s="3">
        <v>1</v>
      </c>
      <c r="D28" s="16">
        <v>0</v>
      </c>
      <c r="E28" s="6">
        <f>C28*D28</f>
        <v>0</v>
      </c>
      <c r="F28" s="6">
        <f t="shared" si="6"/>
        <v>0</v>
      </c>
    </row>
    <row r="29" spans="1:8" s="22" customFormat="1" ht="27.65" customHeight="1" x14ac:dyDescent="0.35">
      <c r="A29" s="9" t="s">
        <v>15</v>
      </c>
      <c r="B29" s="10"/>
      <c r="C29" s="11"/>
      <c r="D29" s="11"/>
      <c r="E29" s="11"/>
      <c r="F29" s="11"/>
    </row>
    <row r="30" spans="1:8" s="22" customFormat="1" ht="27.65" customHeight="1" x14ac:dyDescent="0.35">
      <c r="A30" s="8" t="s">
        <v>16</v>
      </c>
      <c r="B30" s="3" t="s">
        <v>1</v>
      </c>
      <c r="C30" s="3">
        <v>1</v>
      </c>
      <c r="D30" s="16">
        <v>0</v>
      </c>
      <c r="E30" s="6">
        <f>C30*D30</f>
        <v>0</v>
      </c>
      <c r="F30" s="6">
        <f t="shared" ref="F30" si="7">E30*1.2</f>
        <v>0</v>
      </c>
    </row>
    <row r="31" spans="1:8" s="22" customFormat="1" ht="27.65" customHeight="1" x14ac:dyDescent="0.35">
      <c r="A31" s="35" t="s">
        <v>46</v>
      </c>
      <c r="B31" s="36"/>
      <c r="C31" s="36"/>
      <c r="D31" s="36"/>
      <c r="E31" s="18"/>
      <c r="F31" s="18">
        <f>SUM(F30+F26+F27+F28+F23+F24+F21+F19+F17)</f>
        <v>0</v>
      </c>
    </row>
    <row r="32" spans="1:8" s="22" customFormat="1" ht="103.5" customHeight="1" x14ac:dyDescent="0.35">
      <c r="A32" s="32" t="s">
        <v>42</v>
      </c>
      <c r="B32" s="33"/>
      <c r="C32" s="33"/>
      <c r="D32" s="33"/>
      <c r="E32" s="33"/>
      <c r="F32" s="34"/>
    </row>
    <row r="33" spans="1:6" s="22" customFormat="1" ht="27.65" customHeight="1" x14ac:dyDescent="0.35">
      <c r="A33" s="8" t="s">
        <v>21</v>
      </c>
      <c r="B33" s="3" t="s">
        <v>1</v>
      </c>
      <c r="C33" s="3">
        <v>1</v>
      </c>
      <c r="D33" s="17">
        <v>0</v>
      </c>
      <c r="E33" s="6">
        <f t="shared" ref="E33:E45" si="8">C33*D33</f>
        <v>0</v>
      </c>
      <c r="F33" s="6">
        <f t="shared" ref="F33:F45" si="9">E33*1.2</f>
        <v>0</v>
      </c>
    </row>
    <row r="34" spans="1:6" s="22" customFormat="1" ht="27.65" customHeight="1" x14ac:dyDescent="0.35">
      <c r="A34" s="8" t="s">
        <v>22</v>
      </c>
      <c r="B34" s="3" t="s">
        <v>1</v>
      </c>
      <c r="C34" s="3">
        <v>1</v>
      </c>
      <c r="D34" s="17">
        <v>0</v>
      </c>
      <c r="E34" s="6">
        <f t="shared" si="8"/>
        <v>0</v>
      </c>
      <c r="F34" s="6">
        <f t="shared" si="9"/>
        <v>0</v>
      </c>
    </row>
    <row r="35" spans="1:6" s="22" customFormat="1" ht="27.65" customHeight="1" x14ac:dyDescent="0.35">
      <c r="A35" s="8" t="s">
        <v>23</v>
      </c>
      <c r="B35" s="3" t="s">
        <v>1</v>
      </c>
      <c r="C35" s="3">
        <v>1</v>
      </c>
      <c r="D35" s="17">
        <v>0</v>
      </c>
      <c r="E35" s="6">
        <f t="shared" si="8"/>
        <v>0</v>
      </c>
      <c r="F35" s="6">
        <f t="shared" si="9"/>
        <v>0</v>
      </c>
    </row>
    <row r="36" spans="1:6" s="22" customFormat="1" ht="27.65" customHeight="1" x14ac:dyDescent="0.35">
      <c r="A36" s="8" t="s">
        <v>24</v>
      </c>
      <c r="B36" s="3" t="s">
        <v>1</v>
      </c>
      <c r="C36" s="3">
        <v>1</v>
      </c>
      <c r="D36" s="17">
        <v>0</v>
      </c>
      <c r="E36" s="6">
        <f t="shared" si="8"/>
        <v>0</v>
      </c>
      <c r="F36" s="6">
        <f t="shared" si="9"/>
        <v>0</v>
      </c>
    </row>
    <row r="37" spans="1:6" s="22" customFormat="1" ht="27.65" customHeight="1" x14ac:dyDescent="0.35">
      <c r="A37" s="8" t="s">
        <v>25</v>
      </c>
      <c r="B37" s="3" t="s">
        <v>1</v>
      </c>
      <c r="C37" s="3">
        <v>1</v>
      </c>
      <c r="D37" s="17">
        <v>0</v>
      </c>
      <c r="E37" s="6">
        <f t="shared" si="8"/>
        <v>0</v>
      </c>
      <c r="F37" s="6">
        <f t="shared" si="9"/>
        <v>0</v>
      </c>
    </row>
    <row r="38" spans="1:6" s="22" customFormat="1" ht="27.65" customHeight="1" x14ac:dyDescent="0.35">
      <c r="A38" s="8" t="s">
        <v>26</v>
      </c>
      <c r="B38" s="3" t="s">
        <v>1</v>
      </c>
      <c r="C38" s="3">
        <v>1</v>
      </c>
      <c r="D38" s="17">
        <v>0</v>
      </c>
      <c r="E38" s="6">
        <f t="shared" si="8"/>
        <v>0</v>
      </c>
      <c r="F38" s="6">
        <f t="shared" si="9"/>
        <v>0</v>
      </c>
    </row>
    <row r="39" spans="1:6" s="22" customFormat="1" ht="27.65" customHeight="1" x14ac:dyDescent="0.35">
      <c r="A39" s="8" t="s">
        <v>33</v>
      </c>
      <c r="B39" s="3" t="s">
        <v>1</v>
      </c>
      <c r="C39" s="3">
        <v>1</v>
      </c>
      <c r="D39" s="17">
        <v>0</v>
      </c>
      <c r="E39" s="6">
        <f t="shared" si="8"/>
        <v>0</v>
      </c>
      <c r="F39" s="6">
        <f t="shared" si="9"/>
        <v>0</v>
      </c>
    </row>
    <row r="40" spans="1:6" s="22" customFormat="1" ht="27.65" customHeight="1" x14ac:dyDescent="0.35">
      <c r="A40" s="8" t="s">
        <v>27</v>
      </c>
      <c r="B40" s="3" t="s">
        <v>1</v>
      </c>
      <c r="C40" s="3">
        <v>1</v>
      </c>
      <c r="D40" s="17">
        <v>0</v>
      </c>
      <c r="E40" s="6">
        <f t="shared" si="8"/>
        <v>0</v>
      </c>
      <c r="F40" s="6">
        <f t="shared" si="9"/>
        <v>0</v>
      </c>
    </row>
    <row r="41" spans="1:6" s="22" customFormat="1" ht="27.65" customHeight="1" x14ac:dyDescent="0.35">
      <c r="A41" s="8" t="s">
        <v>28</v>
      </c>
      <c r="B41" s="3" t="s">
        <v>1</v>
      </c>
      <c r="C41" s="3">
        <v>1</v>
      </c>
      <c r="D41" s="17">
        <v>0</v>
      </c>
      <c r="E41" s="6">
        <f t="shared" si="8"/>
        <v>0</v>
      </c>
      <c r="F41" s="6">
        <f t="shared" si="9"/>
        <v>0</v>
      </c>
    </row>
    <row r="42" spans="1:6" s="22" customFormat="1" ht="27.65" customHeight="1" x14ac:dyDescent="0.35">
      <c r="A42" s="8" t="s">
        <v>29</v>
      </c>
      <c r="B42" s="3" t="s">
        <v>1</v>
      </c>
      <c r="C42" s="3">
        <v>1</v>
      </c>
      <c r="D42" s="17">
        <v>0</v>
      </c>
      <c r="E42" s="6">
        <f t="shared" si="8"/>
        <v>0</v>
      </c>
      <c r="F42" s="6">
        <f t="shared" si="9"/>
        <v>0</v>
      </c>
    </row>
    <row r="43" spans="1:6" s="22" customFormat="1" ht="27.65" customHeight="1" x14ac:dyDescent="0.35">
      <c r="A43" s="8" t="s">
        <v>30</v>
      </c>
      <c r="B43" s="3" t="s">
        <v>1</v>
      </c>
      <c r="C43" s="3">
        <v>1</v>
      </c>
      <c r="D43" s="17">
        <v>0</v>
      </c>
      <c r="E43" s="6">
        <f t="shared" si="8"/>
        <v>0</v>
      </c>
      <c r="F43" s="6">
        <f t="shared" si="9"/>
        <v>0</v>
      </c>
    </row>
    <row r="44" spans="1:6" s="22" customFormat="1" ht="27.65" customHeight="1" x14ac:dyDescent="0.35">
      <c r="A44" s="8" t="s">
        <v>31</v>
      </c>
      <c r="B44" s="3" t="s">
        <v>1</v>
      </c>
      <c r="C44" s="3">
        <v>1</v>
      </c>
      <c r="D44" s="17">
        <v>0</v>
      </c>
      <c r="E44" s="6">
        <f t="shared" si="8"/>
        <v>0</v>
      </c>
      <c r="F44" s="6">
        <f>E44*1.2</f>
        <v>0</v>
      </c>
    </row>
    <row r="45" spans="1:6" s="22" customFormat="1" ht="27.65" customHeight="1" x14ac:dyDescent="0.35">
      <c r="A45" s="28" t="s">
        <v>50</v>
      </c>
      <c r="B45" s="3" t="s">
        <v>1</v>
      </c>
      <c r="C45" s="3">
        <v>1</v>
      </c>
      <c r="D45" s="16">
        <v>0</v>
      </c>
      <c r="E45" s="6">
        <f t="shared" si="8"/>
        <v>0</v>
      </c>
      <c r="F45" s="6">
        <f t="shared" si="9"/>
        <v>0</v>
      </c>
    </row>
    <row r="46" spans="1:6" s="22" customFormat="1" ht="27.65" customHeight="1" x14ac:dyDescent="0.35">
      <c r="A46" s="23"/>
      <c r="B46" s="5"/>
      <c r="C46" s="5"/>
      <c r="E46" s="24"/>
    </row>
    <row r="47" spans="1:6" ht="27.65" customHeight="1" x14ac:dyDescent="0.35">
      <c r="A47" s="7"/>
      <c r="C47"/>
    </row>
    <row r="48" spans="1:6" ht="27.65" customHeight="1" x14ac:dyDescent="0.35">
      <c r="A48" s="1" t="s">
        <v>5</v>
      </c>
      <c r="B48" s="2" t="s">
        <v>6</v>
      </c>
    </row>
    <row r="49" spans="1:1" ht="27.65" customHeight="1" x14ac:dyDescent="0.35">
      <c r="A49" s="4"/>
    </row>
    <row r="50" spans="1:1" ht="27.65" customHeight="1" x14ac:dyDescent="0.35">
      <c r="A50" t="s">
        <v>7</v>
      </c>
    </row>
    <row r="51" spans="1:1" ht="27.65" customHeight="1" x14ac:dyDescent="0.35">
      <c r="A51" s="2"/>
    </row>
  </sheetData>
  <mergeCells count="8">
    <mergeCell ref="A32:F32"/>
    <mergeCell ref="A13:D13"/>
    <mergeCell ref="A31:D31"/>
    <mergeCell ref="A1:F2"/>
    <mergeCell ref="B4:F4"/>
    <mergeCell ref="B5:F5"/>
    <mergeCell ref="A14:F14"/>
    <mergeCell ref="A7:F7"/>
  </mergeCells>
  <pageMargins left="0.39370078740157483" right="0.39370078740157483" top="0.39370078740157483" bottom="0.39370078740157483" header="0.31496062992125984" footer="0.31496062992125984"/>
  <pageSetup paperSize="9" scale="45" orientation="portrait" horizontalDpi="300" verticalDpi="300" r:id="rId1"/>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45ECA72F01EAE428B1E26A5A737A0AE" ma:contentTypeVersion="18" ma:contentTypeDescription="Create a new document." ma:contentTypeScope="" ma:versionID="89703da31d1f61bec1b798a07a076737">
  <xsd:schema xmlns:xsd="http://www.w3.org/2001/XMLSchema" xmlns:xs="http://www.w3.org/2001/XMLSchema" xmlns:p="http://schemas.microsoft.com/office/2006/metadata/properties" xmlns:ns3="162dd447-52a2-43c3-83fb-f44200fe96a5" xmlns:ns4="8af25e87-c3e7-4dc9-a5b3-576cf40ed489" targetNamespace="http://schemas.microsoft.com/office/2006/metadata/properties" ma:root="true" ma:fieldsID="7032adb6fb8b5b833269fc608eaaf816" ns3:_="" ns4:_="">
    <xsd:import namespace="162dd447-52a2-43c3-83fb-f44200fe96a5"/>
    <xsd:import namespace="8af25e87-c3e7-4dc9-a5b3-576cf40ed48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dd447-52a2-43c3-83fb-f44200fe96a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f25e87-c3e7-4dc9-a5b3-576cf40ed489"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dexed="true"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af25e87-c3e7-4dc9-a5b3-576cf40ed489" xsi:nil="true"/>
  </documentManagement>
</p:properties>
</file>

<file path=customXml/itemProps1.xml><?xml version="1.0" encoding="utf-8"?>
<ds:datastoreItem xmlns:ds="http://schemas.openxmlformats.org/officeDocument/2006/customXml" ds:itemID="{7C67F5C7-293F-45EA-9F10-BB929FE664A5}">
  <ds:schemaRefs>
    <ds:schemaRef ds:uri="http://schemas.microsoft.com/sharepoint/v3/contenttype/forms"/>
  </ds:schemaRefs>
</ds:datastoreItem>
</file>

<file path=customXml/itemProps2.xml><?xml version="1.0" encoding="utf-8"?>
<ds:datastoreItem xmlns:ds="http://schemas.openxmlformats.org/officeDocument/2006/customXml" ds:itemID="{AA48975D-4049-4298-87A4-96E2C9BDCE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2dd447-52a2-43c3-83fb-f44200fe96a5"/>
    <ds:schemaRef ds:uri="8af25e87-c3e7-4dc9-a5b3-576cf40ed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A3D1AD-24C6-4DAF-B7CB-AE9EC04E51A3}">
  <ds:schemaRefs>
    <ds:schemaRef ds:uri="http://purl.org/dc/dcmitype/"/>
    <ds:schemaRef ds:uri="http://purl.org/dc/terms/"/>
    <ds:schemaRef ds:uri="http://www.w3.org/XML/1998/namespace"/>
    <ds:schemaRef ds:uri="http://schemas.microsoft.com/office/2006/metadata/properties"/>
    <ds:schemaRef ds:uri="162dd447-52a2-43c3-83fb-f44200fe96a5"/>
    <ds:schemaRef ds:uri="8af25e87-c3e7-4dc9-a5b3-576cf40ed489"/>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BPU-DQE Onglet 1</vt:lpstr>
      <vt:lpstr>'BPU-DQE Onglet 1'!Impression_des_titres</vt:lpstr>
      <vt:lpstr>'BPU-DQE Onglet 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2006-09-12T15:06:44Z</dcterms:created>
  <dcterms:modified xsi:type="dcterms:W3CDTF">2026-04-10T11:50:53Z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0x010100345ECA72F01EAE428B1E26A5A737A0AE</vt:lpwstr>
  </property>
  <property fmtid="{D5CDD505-2E9C-101B-9397-08002B2CF9AE}" pid="3" name="MediaServiceImageTags">
    <vt:lpwstr/>
  </property>
</Properties>
</file>